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7" sheetId="6" r:id="rId1"/>
    <sheet name="10" sheetId="3" r:id="rId2"/>
  </sheets>
  <definedNames>
    <definedName name="_xlnm.Print_Area" localSheetId="0">'1-7'!$A$1:$F$48</definedName>
  </definedNames>
  <calcPr calcId="124519"/>
</workbook>
</file>

<file path=xl/calcChain.xml><?xml version="1.0" encoding="utf-8"?>
<calcChain xmlns="http://schemas.openxmlformats.org/spreadsheetml/2006/main">
  <c r="F9" i="3"/>
  <c r="G6" l="1"/>
  <c r="G7"/>
  <c r="G8"/>
  <c r="G9"/>
  <c r="G10"/>
  <c r="G11"/>
  <c r="G5"/>
  <c r="F47" i="6"/>
  <c r="F48" s="1"/>
  <c r="D41"/>
  <c r="E41"/>
  <c r="C41"/>
  <c r="F40"/>
  <c r="F41" s="1"/>
  <c r="D48"/>
  <c r="E48" l="1"/>
</calcChain>
</file>

<file path=xl/sharedStrings.xml><?xml version="1.0" encoding="utf-8"?>
<sst xmlns="http://schemas.openxmlformats.org/spreadsheetml/2006/main" count="82" uniqueCount="68">
  <si>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</si>
  <si>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</si>
  <si>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</si>
  <si>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</si>
  <si>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</si>
  <si>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</si>
  <si>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</si>
  <si>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</si>
  <si>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</si>
  <si>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</si>
  <si>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</si>
  <si>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</si>
  <si>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</si>
  <si>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</si>
  <si>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</si>
  <si>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</si>
  <si>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</si>
  <si>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>%</t>
  </si>
  <si>
    <t>Наказ відділу охорони здоров’я</t>
  </si>
  <si>
    <t>і наказ  фінансового управління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</si>
  <si>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</si>
  <si>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</si>
  <si>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</si>
  <si>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</si>
  <si>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</si>
  <si>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</si>
  <si>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</si>
  <si>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</si>
  <si>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</si>
  <si>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</si>
  <si>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</si>
  <si>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</si>
  <si>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Рішення міської ради від 11.12.2018р. №1448-44/VІІ "Про місцевий бюджет на 2019 рік" ;</t>
  </si>
  <si>
    <t>Рішення міської ради від 11.12.2018р. №1431-44/VІІ "Про внесення змін до міської програми "Здоров"я павлоградців на 2015-2019 роки".</t>
  </si>
  <si>
    <t>7. Завдання бюджетної програми:</t>
  </si>
  <si>
    <t>8. Напрями використання бюджетних коштів:</t>
  </si>
  <si>
    <t>Напрями використання бюджетних коштів</t>
  </si>
  <si>
    <t>у тому числі бюджет розвитку</t>
  </si>
  <si>
    <t>9. Перелік місцевих/регіональних програм, що виконуються у складі бюджетної програми: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</si>
  <si>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</si>
  <si>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</si>
  <si>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</si>
  <si>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</si>
  <si>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10. Результативні показники бюджетної програми:</t>
  </si>
  <si>
    <t>Показник</t>
  </si>
  <si>
    <t xml:space="preserve">4. Обсяг бюджетних призначень/бюджетних асигнувань - 910 000 гривень, </t>
  </si>
  <si>
    <t xml:space="preserve"> у тому числі загального фонду –  0,00 гривень та спеціального фонду – 910 000,00 гривень.</t>
  </si>
  <si>
    <t>6. Мета бюджетної програми:  Забезпечення належного рівня доступу до отримання послуг лікарень загального профілю.</t>
  </si>
  <si>
    <t>Забезпечення будівництва об'єктів</t>
  </si>
  <si>
    <t>грн.</t>
  </si>
  <si>
    <t>рівень готовності об'єктів будівництва</t>
  </si>
  <si>
    <t>3.  0717322    0443   Будівництво медичних установ та закладів</t>
  </si>
  <si>
    <t>Обсяг видатків на будівництво</t>
  </si>
  <si>
    <t>Кількість об'єктів, які планується побудувати</t>
  </si>
  <si>
    <t>Середні витрати на будівництва одного об'єкту</t>
  </si>
  <si>
    <t>Розрахунково (відношення обсягу видатків на будівництво до кількості обєктів)</t>
  </si>
  <si>
    <t>Кошторис на 2019 рік, план використання бюджетних коштів на 2019 рік</t>
  </si>
  <si>
    <t>Наказ Міністерства фінансів України</t>
  </si>
  <si>
    <t>(у редакції наказу МФ України</t>
  </si>
  <si>
    <t>від 15.11.2018 року № 908)</t>
  </si>
  <si>
    <t>Забезпечення будівництва модульних котелень або технічного переоснащення мережи теплопостачання на індивідуалне опалення в амбулаторіях  КНП "ЦПМСД м.Павлограда" та КЗ "ПМЛ №4" ДОР",  розробка проектно-кошторисної документації.</t>
  </si>
  <si>
    <t>Розрахунково (відношення обсягу видатків використаних у 2019 році докошторисної вартісті обєкту)</t>
  </si>
  <si>
    <t>В.о. начальника фінансового управління</t>
  </si>
  <si>
    <t>Н.А. Бондарчук</t>
  </si>
  <si>
    <t>Наказ Міністерства фінансів Українивід 27.07.2011 р. N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</t>
  </si>
  <si>
    <t>Рішення міської ради від 11.12.2018р. №1448-44/VІІ "Про місцевий бюджет на 2019 рік" (зі змінами)</t>
  </si>
  <si>
    <t>«22» січня 2019 р. № 9</t>
  </si>
  <si>
    <t>«22» січня 2019 р. № 11-п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</si>
</sst>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7" fillId="0" borderId="0" xfId="1"/>
    <xf numFmtId="0" fontId="7" fillId="0" borderId="0" xfId="1" applyFill="1"/>
    <xf numFmtId="0" fontId="1" fillId="0" borderId="1" xfId="1" applyFont="1" applyBorder="1" applyAlignment="1"/>
    <xf numFmtId="0" fontId="7" fillId="0" borderId="1" xfId="1" applyFont="1" applyBorder="1"/>
    <xf numFmtId="0" fontId="7" fillId="0" borderId="0" xfId="1" applyFont="1"/>
    <xf numFmtId="0" fontId="8" fillId="0" borderId="0" xfId="1" applyFont="1" applyAlignment="1">
      <alignment vertical="top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7" fillId="2" borderId="0" xfId="1" applyFill="1" applyAlignme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7" fillId="0" borderId="0" xfId="1" applyAlignment="1">
      <alignment vertical="top"/>
    </xf>
    <xf numFmtId="0" fontId="10" fillId="0" borderId="0" xfId="1" applyFont="1" applyAlignment="1">
      <alignment horizontal="left"/>
    </xf>
    <xf numFmtId="0" fontId="5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2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6" fillId="2" borderId="0" xfId="0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1" applyFont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wrapText="1"/>
    </xf>
    <xf numFmtId="49" fontId="1" fillId="0" borderId="3" xfId="1" applyNumberFormat="1" applyFont="1" applyBorder="1" applyAlignment="1">
      <alignment horizontal="left" vertical="center" wrapText="1"/>
    </xf>
    <xf numFmtId="49" fontId="1" fillId="0" borderId="5" xfId="1" applyNumberFormat="1" applyFont="1" applyBorder="1" applyAlignment="1">
      <alignment horizontal="left" vertical="center" wrapText="1"/>
    </xf>
    <xf numFmtId="49" fontId="1" fillId="0" borderId="4" xfId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34" zoomScaleSheetLayoutView="100" workbookViewId="0">
      <selection activeCell="F9" sqref="F9:F12"/>
    </sheetView>
  </sheetViews>
  <sheetFormatPr defaultColWidth="9.140625" defaultRowHeight="15"/>
  <cols>
    <col min="1" max="1" width="12.85546875" style="7" customWidth="1"/>
    <col min="2" max="2" width="45.42578125" style="7" customWidth="1"/>
    <col min="3" max="3" width="19.5703125" style="7" customWidth="1"/>
    <col min="4" max="4" width="21.28515625" style="7" customWidth="1"/>
    <col min="5" max="5" width="20.28515625" style="7" customWidth="1"/>
    <col min="6" max="6" width="30.42578125" style="7" customWidth="1"/>
    <col min="7" max="16384" width="9.140625" style="7"/>
  </cols>
  <sheetData>
    <row r="1" spans="1:7" ht="12.75" customHeight="1">
      <c r="F1" s="48" t="s">
        <v>1</v>
      </c>
    </row>
    <row r="2" spans="1:7" ht="11.25" customHeight="1">
      <c r="F2" s="48" t="s">
        <v>57</v>
      </c>
    </row>
    <row r="3" spans="1:7" ht="11.25" customHeight="1">
      <c r="F3" s="48" t="s">
        <v>0</v>
      </c>
    </row>
    <row r="4" spans="1:7" ht="13.5" customHeight="1">
      <c r="F4" s="48" t="s">
        <v>58</v>
      </c>
    </row>
    <row r="5" spans="1:7" ht="15" customHeight="1">
      <c r="F5" s="48" t="s">
        <v>59</v>
      </c>
      <c r="G5" s="27"/>
    </row>
    <row r="6" spans="1:7" ht="27" customHeight="1">
      <c r="F6" s="49" t="s">
        <v>1</v>
      </c>
    </row>
    <row r="7" spans="1:7" ht="14.25" customHeight="1">
      <c r="F7" s="49" t="s">
        <v>18</v>
      </c>
    </row>
    <row r="8" spans="1:7" ht="14.25" customHeight="1">
      <c r="F8" s="49" t="s">
        <v>13</v>
      </c>
    </row>
    <row r="9" spans="1:7" ht="12.75" customHeight="1">
      <c r="A9" s="8"/>
      <c r="B9" s="8"/>
      <c r="C9" s="8"/>
      <c r="D9" s="8"/>
      <c r="E9" s="8"/>
      <c r="F9" s="50" t="s">
        <v>66</v>
      </c>
    </row>
    <row r="10" spans="1:7" ht="12" customHeight="1">
      <c r="A10" s="8"/>
      <c r="B10" s="8"/>
      <c r="C10" s="8"/>
      <c r="D10" s="8"/>
      <c r="E10" s="8"/>
      <c r="F10" s="33" t="s">
        <v>19</v>
      </c>
    </row>
    <row r="11" spans="1:7" ht="15.75">
      <c r="A11" s="8"/>
      <c r="B11" s="8"/>
      <c r="C11" s="8"/>
      <c r="D11" s="8"/>
      <c r="E11" s="8"/>
      <c r="F11" s="33" t="s">
        <v>13</v>
      </c>
    </row>
    <row r="12" spans="1:7" ht="13.5" customHeight="1">
      <c r="A12" s="8"/>
      <c r="B12" s="8"/>
      <c r="C12" s="8"/>
      <c r="D12" s="8"/>
      <c r="E12" s="8"/>
      <c r="F12" s="50" t="s">
        <v>67</v>
      </c>
    </row>
    <row r="13" spans="1:7" ht="33.75" customHeight="1">
      <c r="A13" s="51" t="s">
        <v>2</v>
      </c>
      <c r="B13" s="51"/>
      <c r="C13" s="51"/>
      <c r="D13" s="51"/>
      <c r="E13" s="51"/>
      <c r="F13" s="51"/>
    </row>
    <row r="14" spans="1:7" ht="22.5" customHeight="1">
      <c r="A14" s="53" t="s">
        <v>41</v>
      </c>
      <c r="B14" s="53"/>
      <c r="C14" s="53"/>
      <c r="D14" s="53"/>
      <c r="E14" s="53"/>
      <c r="F14" s="53"/>
    </row>
    <row r="15" spans="1:7" s="11" customFormat="1" ht="24" customHeight="1">
      <c r="A15" s="9" t="s">
        <v>25</v>
      </c>
      <c r="B15" s="10"/>
      <c r="C15" s="10"/>
      <c r="D15" s="10"/>
      <c r="E15" s="10"/>
      <c r="F15" s="10"/>
    </row>
    <row r="16" spans="1:7" s="11" customFormat="1" ht="13.5" customHeight="1">
      <c r="A16" s="12" t="s">
        <v>29</v>
      </c>
    </row>
    <row r="17" spans="1:7" s="11" customFormat="1" ht="16.5" customHeight="1">
      <c r="A17" s="9" t="s">
        <v>26</v>
      </c>
      <c r="B17" s="10"/>
      <c r="C17" s="10"/>
      <c r="D17" s="10"/>
      <c r="E17" s="10"/>
      <c r="F17" s="10"/>
    </row>
    <row r="18" spans="1:7" s="11" customFormat="1">
      <c r="A18" s="13" t="s">
        <v>30</v>
      </c>
    </row>
    <row r="19" spans="1:7" s="11" customFormat="1" ht="16.5" customHeight="1">
      <c r="A19" s="9" t="s">
        <v>51</v>
      </c>
      <c r="B19" s="10"/>
      <c r="C19" s="10"/>
      <c r="D19" s="10"/>
      <c r="E19" s="10"/>
      <c r="F19" s="10"/>
    </row>
    <row r="20" spans="1:7" s="11" customFormat="1" ht="14.25" customHeight="1">
      <c r="A20" s="12" t="s">
        <v>31</v>
      </c>
      <c r="B20" s="14"/>
      <c r="C20" s="14"/>
      <c r="D20" s="14"/>
      <c r="E20" s="14"/>
      <c r="F20" s="14"/>
    </row>
    <row r="21" spans="1:7" s="11" customFormat="1" ht="19.5" customHeight="1">
      <c r="A21" s="54" t="s">
        <v>45</v>
      </c>
      <c r="B21" s="54"/>
      <c r="C21" s="54"/>
      <c r="D21" s="54"/>
      <c r="E21" s="54"/>
      <c r="F21" s="54"/>
    </row>
    <row r="22" spans="1:7" s="11" customFormat="1" ht="15.75" customHeight="1">
      <c r="A22" s="54" t="s">
        <v>46</v>
      </c>
      <c r="B22" s="54"/>
      <c r="C22" s="54"/>
      <c r="D22" s="54"/>
      <c r="E22" s="54"/>
      <c r="F22" s="54"/>
    </row>
    <row r="23" spans="1:7" s="11" customFormat="1" ht="9" customHeight="1">
      <c r="A23" s="15"/>
      <c r="B23" s="16"/>
      <c r="C23" s="17"/>
      <c r="D23" s="15"/>
      <c r="E23" s="15"/>
      <c r="F23" s="15"/>
    </row>
    <row r="24" spans="1:7" s="11" customFormat="1" ht="16.5" customHeight="1">
      <c r="A24" s="55" t="s">
        <v>42</v>
      </c>
      <c r="B24" s="55"/>
      <c r="C24" s="55"/>
      <c r="D24" s="55"/>
      <c r="E24" s="55"/>
      <c r="F24" s="55"/>
    </row>
    <row r="25" spans="1:7" s="22" customFormat="1" ht="45.75" customHeight="1">
      <c r="A25" s="54" t="s">
        <v>27</v>
      </c>
      <c r="B25" s="54"/>
      <c r="C25" s="54"/>
      <c r="D25" s="54"/>
      <c r="E25" s="54"/>
      <c r="F25" s="54"/>
      <c r="G25" s="21"/>
    </row>
    <row r="26" spans="1:7" s="22" customFormat="1" ht="36.75" customHeight="1">
      <c r="A26" s="54" t="s">
        <v>28</v>
      </c>
      <c r="B26" s="54"/>
      <c r="C26" s="54"/>
      <c r="D26" s="54"/>
      <c r="E26" s="54"/>
      <c r="F26" s="54"/>
      <c r="G26" s="21"/>
    </row>
    <row r="27" spans="1:7" s="22" customFormat="1" ht="45" customHeight="1">
      <c r="A27" s="54" t="s">
        <v>64</v>
      </c>
      <c r="B27" s="54"/>
      <c r="C27" s="54"/>
      <c r="D27" s="54"/>
      <c r="E27" s="54"/>
      <c r="F27" s="54"/>
      <c r="G27" s="21"/>
    </row>
    <row r="28" spans="1:7" ht="22.15" customHeight="1">
      <c r="A28" s="55" t="s">
        <v>32</v>
      </c>
      <c r="B28" s="55"/>
      <c r="C28" s="55"/>
      <c r="D28" s="55"/>
      <c r="E28" s="55"/>
      <c r="F28" s="55"/>
      <c r="G28" s="18"/>
    </row>
    <row r="29" spans="1:7" ht="38.25" customHeight="1">
      <c r="A29" s="59" t="s">
        <v>33</v>
      </c>
      <c r="B29" s="59"/>
      <c r="C29" s="59"/>
      <c r="D29" s="59"/>
      <c r="E29" s="59"/>
      <c r="F29" s="59"/>
      <c r="G29" s="25"/>
    </row>
    <row r="30" spans="1:7" ht="51" customHeight="1">
      <c r="A30" s="55" t="s">
        <v>47</v>
      </c>
      <c r="B30" s="55"/>
      <c r="C30" s="55"/>
      <c r="D30" s="55"/>
      <c r="E30" s="55"/>
      <c r="F30" s="55"/>
      <c r="G30" s="18"/>
    </row>
    <row r="31" spans="1:7" ht="22.5" customHeight="1"/>
    <row r="32" spans="1:7" ht="18.75">
      <c r="A32" s="58" t="s">
        <v>34</v>
      </c>
      <c r="B32" s="58"/>
      <c r="C32" s="58"/>
      <c r="D32" s="58"/>
      <c r="E32" s="58"/>
      <c r="F32" s="58"/>
    </row>
    <row r="33" spans="1:6" ht="13.5" customHeight="1">
      <c r="A33" s="19"/>
      <c r="B33" s="19"/>
      <c r="C33" s="19"/>
      <c r="D33" s="19"/>
      <c r="E33" s="19"/>
      <c r="F33" s="19"/>
    </row>
    <row r="34" spans="1:6" ht="14.25" customHeight="1">
      <c r="A34" s="20" t="s">
        <v>3</v>
      </c>
      <c r="B34" s="66" t="s">
        <v>5</v>
      </c>
      <c r="C34" s="66"/>
      <c r="D34" s="66"/>
      <c r="E34" s="66"/>
      <c r="F34" s="66"/>
    </row>
    <row r="35" spans="1:6" ht="29.25" customHeight="1">
      <c r="A35" s="28">
        <v>1</v>
      </c>
      <c r="B35" s="67" t="s">
        <v>48</v>
      </c>
      <c r="C35" s="68"/>
      <c r="D35" s="68"/>
      <c r="E35" s="68"/>
      <c r="F35" s="69"/>
    </row>
    <row r="36" spans="1:6" ht="26.25" customHeight="1">
      <c r="A36" s="1" t="s">
        <v>35</v>
      </c>
      <c r="B36"/>
      <c r="C36"/>
      <c r="D36"/>
      <c r="E36"/>
      <c r="F36"/>
    </row>
    <row r="37" spans="1:6">
      <c r="A37"/>
      <c r="B37"/>
      <c r="C37"/>
      <c r="D37"/>
      <c r="E37"/>
      <c r="F37" s="23" t="s">
        <v>12</v>
      </c>
    </row>
    <row r="38" spans="1:6" s="26" customFormat="1" ht="30">
      <c r="A38" s="24" t="s">
        <v>3</v>
      </c>
      <c r="B38" s="32" t="s">
        <v>36</v>
      </c>
      <c r="C38" s="24" t="s">
        <v>10</v>
      </c>
      <c r="D38" s="24" t="s">
        <v>4</v>
      </c>
      <c r="E38" s="35" t="s">
        <v>37</v>
      </c>
      <c r="F38" s="24" t="s">
        <v>6</v>
      </c>
    </row>
    <row r="39" spans="1:6">
      <c r="A39" s="6">
        <v>1</v>
      </c>
      <c r="B39" s="6">
        <v>2</v>
      </c>
      <c r="C39" s="6">
        <v>3</v>
      </c>
      <c r="D39" s="6">
        <v>4</v>
      </c>
      <c r="E39" s="6">
        <v>5</v>
      </c>
      <c r="F39" s="6">
        <v>6</v>
      </c>
    </row>
    <row r="40" spans="1:6" ht="101.45" customHeight="1">
      <c r="A40" s="36">
        <v>1</v>
      </c>
      <c r="B40" s="44" t="s">
        <v>60</v>
      </c>
      <c r="C40" s="38">
        <v>0</v>
      </c>
      <c r="D40" s="38">
        <v>910000</v>
      </c>
      <c r="E40" s="39">
        <v>910000</v>
      </c>
      <c r="F40" s="39">
        <f>C40+D40</f>
        <v>910000</v>
      </c>
    </row>
    <row r="41" spans="1:6" ht="15.75">
      <c r="A41" s="56" t="s">
        <v>6</v>
      </c>
      <c r="B41" s="57"/>
      <c r="C41" s="38">
        <f>C40</f>
        <v>0</v>
      </c>
      <c r="D41" s="38">
        <f t="shared" ref="D41:F41" si="0">D40</f>
        <v>910000</v>
      </c>
      <c r="E41" s="38">
        <f t="shared" si="0"/>
        <v>910000</v>
      </c>
      <c r="F41" s="38">
        <f t="shared" si="0"/>
        <v>910000</v>
      </c>
    </row>
    <row r="42" spans="1:6" ht="18.75">
      <c r="A42" s="1"/>
      <c r="B42"/>
      <c r="C42"/>
      <c r="D42"/>
      <c r="E42"/>
      <c r="F42"/>
    </row>
    <row r="43" spans="1:6" ht="18" customHeight="1">
      <c r="A43" s="52" t="s">
        <v>38</v>
      </c>
      <c r="B43" s="52"/>
      <c r="C43" s="52"/>
      <c r="D43" s="52"/>
      <c r="E43" s="52"/>
      <c r="F43" s="52"/>
    </row>
    <row r="44" spans="1:6">
      <c r="A44"/>
      <c r="B44" s="2"/>
      <c r="C44"/>
      <c r="D44"/>
      <c r="E44"/>
      <c r="F44" s="23" t="s">
        <v>11</v>
      </c>
    </row>
    <row r="45" spans="1:6" ht="14.45" customHeight="1">
      <c r="A45" s="60" t="s">
        <v>39</v>
      </c>
      <c r="B45" s="60"/>
      <c r="C45" s="60"/>
      <c r="D45" s="34" t="s">
        <v>10</v>
      </c>
      <c r="E45" s="34" t="s">
        <v>4</v>
      </c>
      <c r="F45" s="34" t="s">
        <v>6</v>
      </c>
    </row>
    <row r="46" spans="1:6">
      <c r="A46" s="61">
        <v>1</v>
      </c>
      <c r="B46" s="61"/>
      <c r="C46" s="61"/>
      <c r="D46" s="40">
        <v>2</v>
      </c>
      <c r="E46" s="40">
        <v>3</v>
      </c>
      <c r="F46" s="34">
        <v>4</v>
      </c>
    </row>
    <row r="47" spans="1:6" ht="48" customHeight="1">
      <c r="A47" s="62" t="s">
        <v>40</v>
      </c>
      <c r="B47" s="62"/>
      <c r="C47" s="62"/>
      <c r="D47" s="38">
        <v>0</v>
      </c>
      <c r="E47" s="38">
        <v>910000</v>
      </c>
      <c r="F47" s="39">
        <f>D47+E47</f>
        <v>910000</v>
      </c>
    </row>
    <row r="48" spans="1:6" ht="15.75">
      <c r="A48" s="63" t="s">
        <v>6</v>
      </c>
      <c r="B48" s="64"/>
      <c r="C48" s="65"/>
      <c r="D48" s="38">
        <f>SUM(D47:D47)</f>
        <v>0</v>
      </c>
      <c r="E48" s="38">
        <f>SUM(E47:E47)</f>
        <v>910000</v>
      </c>
      <c r="F48" s="38">
        <f>SUM(F47:F47)</f>
        <v>910000</v>
      </c>
    </row>
    <row r="49" spans="1:6">
      <c r="A49"/>
      <c r="B49"/>
      <c r="C49"/>
      <c r="D49"/>
      <c r="E49"/>
      <c r="F49"/>
    </row>
  </sheetData>
  <mergeCells count="20">
    <mergeCell ref="A45:C45"/>
    <mergeCell ref="A46:C46"/>
    <mergeCell ref="A47:C47"/>
    <mergeCell ref="A48:C48"/>
    <mergeCell ref="B34:F34"/>
    <mergeCell ref="B35:F35"/>
    <mergeCell ref="A13:F13"/>
    <mergeCell ref="A43:F43"/>
    <mergeCell ref="A14:F14"/>
    <mergeCell ref="A21:F21"/>
    <mergeCell ref="A22:F22"/>
    <mergeCell ref="A24:F24"/>
    <mergeCell ref="A41:B41"/>
    <mergeCell ref="A25:F25"/>
    <mergeCell ref="A26:F26"/>
    <mergeCell ref="A32:F32"/>
    <mergeCell ref="A27:F27"/>
    <mergeCell ref="A28:F28"/>
    <mergeCell ref="A30:F30"/>
    <mergeCell ref="A29:F29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D7" sqref="D7"/>
    </sheetView>
  </sheetViews>
  <sheetFormatPr defaultRowHeight="15"/>
  <cols>
    <col min="1" max="1" width="4.5703125" customWidth="1"/>
    <col min="2" max="2" width="39.5703125" customWidth="1"/>
    <col min="3" max="3" width="10.42578125" customWidth="1"/>
    <col min="4" max="4" width="42.85546875" customWidth="1"/>
    <col min="5" max="5" width="17.28515625" customWidth="1"/>
    <col min="6" max="7" width="17.5703125" customWidth="1"/>
  </cols>
  <sheetData>
    <row r="1" spans="1:12" ht="38.25" customHeight="1">
      <c r="A1" s="70" t="s">
        <v>43</v>
      </c>
      <c r="B1" s="70"/>
      <c r="C1" s="70"/>
      <c r="D1" s="70"/>
      <c r="E1" s="70"/>
      <c r="F1" s="70"/>
      <c r="G1" s="70"/>
      <c r="H1" s="3"/>
      <c r="I1" s="3"/>
      <c r="J1" s="3"/>
      <c r="K1" s="3"/>
      <c r="L1" s="3"/>
    </row>
    <row r="2" spans="1:12" ht="35.450000000000003" customHeight="1">
      <c r="A2" s="45" t="s">
        <v>3</v>
      </c>
      <c r="B2" s="45" t="s">
        <v>44</v>
      </c>
      <c r="C2" s="45" t="s">
        <v>7</v>
      </c>
      <c r="D2" s="46" t="s">
        <v>8</v>
      </c>
      <c r="E2" s="45" t="s">
        <v>10</v>
      </c>
      <c r="F2" s="45" t="s">
        <v>4</v>
      </c>
      <c r="G2" s="45" t="s">
        <v>6</v>
      </c>
    </row>
    <row r="3" spans="1:12" s="30" customFormat="1" ht="12.75" customHeight="1">
      <c r="A3" s="29">
        <v>1</v>
      </c>
      <c r="B3" s="43"/>
      <c r="C3" s="29">
        <v>3</v>
      </c>
      <c r="D3" s="29">
        <v>4</v>
      </c>
      <c r="E3" s="29">
        <v>5</v>
      </c>
      <c r="F3" s="29">
        <v>6</v>
      </c>
      <c r="G3" s="29">
        <v>7</v>
      </c>
    </row>
    <row r="4" spans="1:12" ht="18" customHeight="1">
      <c r="A4" s="5">
        <v>1</v>
      </c>
      <c r="B4" s="5" t="s">
        <v>20</v>
      </c>
      <c r="C4" s="5"/>
      <c r="D4" s="5"/>
      <c r="E4" s="5"/>
      <c r="F4" s="5"/>
      <c r="G4" s="5"/>
    </row>
    <row r="5" spans="1:12" ht="54.75" customHeight="1">
      <c r="A5" s="5"/>
      <c r="B5" s="5" t="s">
        <v>52</v>
      </c>
      <c r="C5" s="4" t="s">
        <v>49</v>
      </c>
      <c r="D5" s="5" t="s">
        <v>65</v>
      </c>
      <c r="E5" s="31">
        <v>0</v>
      </c>
      <c r="F5" s="31">
        <v>910000</v>
      </c>
      <c r="G5" s="31">
        <f>E5+F5</f>
        <v>910000</v>
      </c>
    </row>
    <row r="6" spans="1:12" ht="24.6" customHeight="1">
      <c r="A6" s="5">
        <v>2</v>
      </c>
      <c r="B6" s="5" t="s">
        <v>21</v>
      </c>
      <c r="C6" s="4"/>
      <c r="D6" s="5"/>
      <c r="E6" s="31"/>
      <c r="F6" s="31"/>
      <c r="G6" s="42">
        <f t="shared" ref="G6:G11" si="0">E6+F6</f>
        <v>0</v>
      </c>
    </row>
    <row r="7" spans="1:12" ht="54.75" customHeight="1">
      <c r="A7" s="5"/>
      <c r="B7" s="5" t="s">
        <v>53</v>
      </c>
      <c r="C7" s="4" t="s">
        <v>24</v>
      </c>
      <c r="D7" s="5" t="s">
        <v>56</v>
      </c>
      <c r="E7" s="31">
        <v>0</v>
      </c>
      <c r="F7" s="31">
        <v>6</v>
      </c>
      <c r="G7" s="42">
        <f t="shared" si="0"/>
        <v>6</v>
      </c>
    </row>
    <row r="8" spans="1:12" ht="18.75" customHeight="1">
      <c r="A8" s="5">
        <v>3</v>
      </c>
      <c r="B8" s="5" t="s">
        <v>22</v>
      </c>
      <c r="C8" s="4"/>
      <c r="D8" s="5"/>
      <c r="E8" s="31"/>
      <c r="F8" s="31"/>
      <c r="G8" s="42">
        <f t="shared" si="0"/>
        <v>0</v>
      </c>
    </row>
    <row r="9" spans="1:12" ht="47.25" customHeight="1">
      <c r="A9" s="5"/>
      <c r="B9" s="5" t="s">
        <v>54</v>
      </c>
      <c r="C9" s="4" t="s">
        <v>49</v>
      </c>
      <c r="D9" s="5" t="s">
        <v>55</v>
      </c>
      <c r="E9" s="31">
        <v>0</v>
      </c>
      <c r="F9" s="31">
        <f>F5/F7</f>
        <v>151666.66666666666</v>
      </c>
      <c r="G9" s="42">
        <f t="shared" si="0"/>
        <v>151666.66666666666</v>
      </c>
    </row>
    <row r="10" spans="1:12" ht="19.5" customHeight="1">
      <c r="A10" s="5">
        <v>4</v>
      </c>
      <c r="B10" s="5" t="s">
        <v>23</v>
      </c>
      <c r="C10" s="4"/>
      <c r="D10" s="5"/>
      <c r="E10" s="31"/>
      <c r="F10" s="31"/>
      <c r="G10" s="42">
        <f t="shared" si="0"/>
        <v>0</v>
      </c>
    </row>
    <row r="11" spans="1:12" ht="48" customHeight="1">
      <c r="A11" s="5"/>
      <c r="B11" s="5" t="s">
        <v>50</v>
      </c>
      <c r="C11" s="4" t="s">
        <v>17</v>
      </c>
      <c r="D11" s="5" t="s">
        <v>61</v>
      </c>
      <c r="E11" s="31">
        <v>0</v>
      </c>
      <c r="F11" s="37">
        <v>4</v>
      </c>
      <c r="G11" s="41">
        <f t="shared" si="0"/>
        <v>4</v>
      </c>
    </row>
    <row r="12" spans="1:12" ht="29.25" customHeight="1"/>
    <row r="13" spans="1:12" ht="18.75">
      <c r="A13" s="47" t="s">
        <v>14</v>
      </c>
      <c r="B13" s="47"/>
      <c r="C13" s="47"/>
      <c r="D13" s="47" t="s">
        <v>15</v>
      </c>
      <c r="E13" s="47"/>
      <c r="F13" s="47" t="s">
        <v>16</v>
      </c>
    </row>
    <row r="14" spans="1:12" ht="27.75" customHeight="1">
      <c r="A14" s="47"/>
      <c r="B14" s="47"/>
      <c r="C14" s="47"/>
      <c r="D14" s="47"/>
      <c r="E14" s="47"/>
      <c r="F14" s="47"/>
    </row>
    <row r="15" spans="1:12" ht="21.75" customHeight="1">
      <c r="A15" s="47" t="s">
        <v>9</v>
      </c>
      <c r="B15" s="47"/>
      <c r="C15" s="47"/>
      <c r="D15" s="47"/>
      <c r="E15" s="47"/>
      <c r="F15" s="47"/>
    </row>
    <row r="16" spans="1:12" ht="18.75">
      <c r="A16" s="47" t="s">
        <v>62</v>
      </c>
      <c r="B16" s="47"/>
      <c r="C16" s="47"/>
      <c r="D16" s="47" t="s">
        <v>15</v>
      </c>
      <c r="E16" s="47"/>
      <c r="F16" s="47" t="s">
        <v>63</v>
      </c>
    </row>
  </sheetData>
  <mergeCells count="1">
    <mergeCell ref="A1:G1"/>
  </mergeCells>
  <pageMargins left="0.51181102362204722" right="0.51181102362204722" top="0.94488188976377963" bottom="0.55118110236220474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1-7</vt:lpstr>
      <vt:lpstr>10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2019-01-22T14:31:14Z</dcterms:modified>
</cp:coreProperties>
</file>